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<sst xmlns="http://schemas.openxmlformats.org/spreadsheetml/2006/main" count="86" uniqueCount="81">
  <si>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</si>
  <si>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</si>
  <si>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</si>
  <si>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</si>
  <si>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</si>
  <si>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</si>
  <si>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</si>
  <si>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</si>
  <si>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</si>
  <si>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</si>
  <si>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</si>
  <si>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</si>
  <si>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</si>
  <si>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</si>
  <si>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</si>
  <si>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</si>
  <si>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</si>
  <si>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</si>
  <si>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</si>
  <si>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</si>
  <si>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</si>
  <si>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</si>
  <si>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</si>
  <si>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</si>
  <si>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</si>
  <si>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</si>
  <si>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</si>
  <si>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</si>
  <si>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</si>
  <si>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</si>
  <si>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</si>
  <si>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</si>
  <si>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</si>
  <si>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</si>
  <si>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</si>
  <si>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</si>
  <si>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</si>
  <si>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</si>
  <si>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</si>
  <si>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</si>
  <si>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</si>
  <si>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</si>
  <si>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</si>
  <si>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</si>
  <si>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</si>
  <si>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</si>
  <si>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</si>
  <si>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</si>
  <si>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</si>
  <si>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</si>
  <si>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</si>
  <si>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</si>
  <si>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</si>
  <si>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</si>
  <si>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</si>
  <si>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</si>
  <si>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</si>
  <si>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</si>
  <si>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</si>
  <si>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</si>
  <si>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</si>
  <si>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</si>
  <si>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</si>
  <si>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</si>
  <si>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</si>
  <si>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</si>
  <si>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</si>
  <si>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</si>
  <si>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</si>
  <si>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</si>
  <si>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</si>
  <si>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</si>
  <si>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</si>
  <si>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</si>
  <si>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</si>
  <si>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</si>
  <si>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</si>
  <si>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</si>
  <si>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</si>
  <si>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Hemija </t>
  </si>
  <si>
    <t>Biologija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</si>
</sst>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23" sqref="H2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6" t="s">
        <v>0</v>
      </c>
      <c r="B5" s="26"/>
      <c r="C5" s="26"/>
      <c r="D5" s="25" t="s">
        <v>78</v>
      </c>
      <c r="E5" s="25"/>
      <c r="F5" s="25"/>
      <c r="G5" s="25"/>
      <c r="H5" s="25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6" t="s">
        <v>1</v>
      </c>
      <c r="B6" s="26"/>
      <c r="C6" s="26"/>
      <c r="D6" s="27" t="s">
        <v>79</v>
      </c>
      <c r="E6" s="25"/>
      <c r="F6" s="25"/>
      <c r="G6" s="25"/>
      <c r="H6" s="25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6" t="s">
        <v>2</v>
      </c>
      <c r="B7" s="26"/>
      <c r="C7" s="26"/>
      <c r="D7" s="51" t="s">
        <v>80</v>
      </c>
      <c r="E7" s="25"/>
      <c r="F7" s="25"/>
      <c r="G7" s="25"/>
      <c r="H7" s="25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6" t="s">
        <v>3</v>
      </c>
      <c r="B8" s="26"/>
      <c r="C8" s="26"/>
      <c r="D8" s="26"/>
      <c r="E8" s="26"/>
      <c r="F8" s="26"/>
      <c r="G8" s="26"/>
      <c r="H8" s="3">
        <v>4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6" t="s">
        <v>4</v>
      </c>
      <c r="B9" s="26"/>
      <c r="C9" s="26"/>
      <c r="D9" s="26"/>
      <c r="E9" s="26"/>
      <c r="F9" s="26"/>
      <c r="G9" s="26"/>
      <c r="H9" s="3">
        <v>2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6" t="s">
        <v>5</v>
      </c>
      <c r="B10" s="26"/>
      <c r="C10" s="26"/>
      <c r="D10" s="26"/>
      <c r="E10" s="26"/>
      <c r="F10" s="26"/>
      <c r="G10" s="26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6" t="s">
        <v>6</v>
      </c>
      <c r="B11" s="26"/>
      <c r="C11" s="26"/>
      <c r="D11" s="26"/>
      <c r="E11" s="26"/>
      <c r="F11" s="26"/>
      <c r="G11" s="26"/>
      <c r="H11" s="3">
        <v>1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6" t="s">
        <v>49</v>
      </c>
      <c r="B12" s="26"/>
      <c r="C12" s="26"/>
      <c r="D12" s="26"/>
      <c r="E12" s="26"/>
      <c r="F12" s="26"/>
      <c r="G12" s="26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6" t="s">
        <v>50</v>
      </c>
      <c r="B13" s="26"/>
      <c r="C13" s="26"/>
      <c r="D13" s="26"/>
      <c r="E13" s="26"/>
      <c r="F13" s="26"/>
      <c r="G13" s="26"/>
      <c r="H13" s="3">
        <v>200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6" t="s">
        <v>7</v>
      </c>
      <c r="B14" s="26"/>
      <c r="C14" s="26"/>
      <c r="D14" s="26"/>
      <c r="E14" s="26"/>
      <c r="F14" s="26"/>
      <c r="G14" s="26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6" t="s">
        <v>8</v>
      </c>
      <c r="B16" s="26"/>
      <c r="C16" s="26"/>
      <c r="D16" s="26"/>
      <c r="E16" s="26"/>
      <c r="F16" s="26"/>
      <c r="G16" s="26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6" t="s">
        <v>51</v>
      </c>
      <c r="B17" s="26"/>
      <c r="C17" s="26"/>
      <c r="D17" s="26"/>
      <c r="E17" s="26"/>
      <c r="F17" s="26"/>
      <c r="G17" s="26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6" t="s">
        <v>9</v>
      </c>
      <c r="B18" s="26"/>
      <c r="C18" s="26"/>
      <c r="D18" s="26"/>
      <c r="E18" s="26"/>
      <c r="F18" s="26"/>
      <c r="G18" s="26"/>
      <c r="H18" s="3">
        <v>1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6" t="s">
        <v>75</v>
      </c>
      <c r="B19" s="26"/>
      <c r="C19" s="26"/>
      <c r="D19" s="26"/>
      <c r="E19" s="26"/>
      <c r="F19" s="26"/>
      <c r="G19" s="26"/>
      <c r="H19" s="3">
        <v>6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6" t="s">
        <v>10</v>
      </c>
      <c r="B20" s="26"/>
      <c r="C20" s="26"/>
      <c r="D20" s="26"/>
      <c r="E20" s="26"/>
      <c r="F20" s="26"/>
      <c r="G20" s="26"/>
      <c r="H20" s="3">
        <v>15</v>
      </c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6" t="s">
        <v>11</v>
      </c>
      <c r="B21" s="26"/>
      <c r="C21" s="26"/>
      <c r="D21" s="26"/>
      <c r="E21" s="26"/>
      <c r="F21" s="26"/>
      <c r="G21" s="26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6" t="s">
        <v>12</v>
      </c>
      <c r="B22" s="26"/>
      <c r="C22" s="26"/>
      <c r="D22" s="26"/>
      <c r="E22" s="26"/>
      <c r="F22" s="26"/>
      <c r="G22" s="26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6" t="s">
        <v>13</v>
      </c>
      <c r="B23" s="26"/>
      <c r="C23" s="26"/>
      <c r="D23" s="26"/>
      <c r="E23" s="26"/>
      <c r="F23" s="26"/>
      <c r="G23" s="26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6" t="s">
        <v>14</v>
      </c>
      <c r="B24" s="26"/>
      <c r="C24" s="26"/>
      <c r="D24" s="26"/>
      <c r="E24" s="26"/>
      <c r="F24" s="26"/>
      <c r="G24" s="26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6" t="s">
        <v>15</v>
      </c>
      <c r="B25" s="26"/>
      <c r="C25" s="26"/>
      <c r="D25" s="26"/>
      <c r="E25" s="26"/>
      <c r="F25" s="26"/>
      <c r="G25" s="26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6" t="s">
        <v>16</v>
      </c>
      <c r="B26" s="26"/>
      <c r="C26" s="26"/>
      <c r="D26" s="26"/>
      <c r="E26" s="26"/>
      <c r="F26" s="26"/>
      <c r="G26" s="26"/>
      <c r="H26" s="3">
        <v>2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6" t="s">
        <v>17</v>
      </c>
      <c r="B27" s="26"/>
      <c r="C27" s="26"/>
      <c r="D27" s="26"/>
      <c r="E27" s="26"/>
      <c r="F27" s="26"/>
      <c r="G27" s="26"/>
      <c r="H27" s="3">
        <v>2</v>
      </c>
      <c r="I27" s="38"/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K16" sqref="K16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10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L18" sqref="L18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0.32425940752602078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25</v>
      </c>
      <c r="H8" s="5"/>
      <c r="I8" s="6"/>
      <c r="J8" s="5"/>
      <c r="K8" s="7">
        <f t="shared" ref="K8:K22" si="0">G8/$G$23</f>
        <v>0.24019215372297836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33.333333333333336</v>
      </c>
      <c r="H9" s="5"/>
      <c r="I9" s="6"/>
      <c r="J9" s="5"/>
      <c r="K9" s="7">
        <f t="shared" si="0"/>
        <v>0.32025620496397117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1</v>
      </c>
      <c r="H13" s="5"/>
      <c r="I13" s="6"/>
      <c r="J13" s="5"/>
      <c r="K13" s="7">
        <f t="shared" si="0"/>
        <v>9.6076861489191347E-3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6</v>
      </c>
      <c r="H14" s="5"/>
      <c r="I14" s="6"/>
      <c r="J14" s="5"/>
      <c r="K14" s="7">
        <f t="shared" si="0"/>
        <v>5.7646116893514808E-2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1</v>
      </c>
      <c r="H15" s="5"/>
      <c r="I15" s="6"/>
      <c r="J15" s="5"/>
      <c r="K15" s="7">
        <f t="shared" si="0"/>
        <v>9.6076861489191347E-3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1.9215372297838269E-2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2</v>
      </c>
      <c r="H22" s="5"/>
      <c r="I22" s="6"/>
      <c r="J22" s="5"/>
      <c r="K22" s="7">
        <f t="shared" si="0"/>
        <v>1.9215372297838269E-2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104.08333333333334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3.4694444444444446</v>
      </c>
      <c r="I25" s="20" t="s">
        <v>32</v>
      </c>
      <c r="J25" s="21">
        <f>G23/25</f>
        <v>4.163333333333334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6" sqref="G1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18" t="str">
        <f>Aktivnosti!D7</f>
        <v>Biologija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70.333333333333343</v>
      </c>
    </row>
    <row r="9" spans="1:2">
      <c r="A9" s="18" t="s">
        <v>68</v>
      </c>
      <c r="B9" s="19">
        <f>IF(Proračun!G24="OK",B7+B8,"")</f>
        <v>104.08333333333334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2026-04-28T09:59:13Z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